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tabRatio="458"/>
  </bookViews>
  <sheets>
    <sheet name="20211005" sheetId="4" r:id="rId1"/>
  </sheets>
  <definedNames>
    <definedName name="_xlnm.Print_Titles" localSheetId="0">'20211005'!$6:$7</definedName>
    <definedName name="_xlnm.Print_Area" localSheetId="0">'20211005'!$A$1:$E$24</definedName>
  </definedNames>
  <calcPr calcId="145621"/>
</workbook>
</file>

<file path=xl/calcChain.xml><?xml version="1.0" encoding="utf-8"?>
<calcChain xmlns="http://schemas.openxmlformats.org/spreadsheetml/2006/main">
  <c r="C16" i="4" l="1"/>
  <c r="C15" i="4"/>
  <c r="C14" i="4"/>
  <c r="C13" i="4"/>
  <c r="E8" i="4"/>
  <c r="D8" i="4"/>
  <c r="C8" i="4"/>
  <c r="D24" i="4"/>
  <c r="E24" i="4"/>
  <c r="C24" i="4"/>
  <c r="E23" i="4" l="1"/>
  <c r="E19" i="4" s="1"/>
  <c r="E18" i="4" s="1"/>
  <c r="D23" i="4"/>
  <c r="D19" i="4" s="1"/>
  <c r="D18" i="4" s="1"/>
  <c r="C23" i="4"/>
  <c r="C19" i="4"/>
  <c r="C18" i="4" s="1"/>
  <c r="E16" i="4"/>
  <c r="E15" i="4" s="1"/>
  <c r="D16" i="4"/>
  <c r="D15" i="4"/>
  <c r="E11" i="4"/>
  <c r="D11" i="4"/>
  <c r="C11" i="4"/>
  <c r="E9" i="4"/>
  <c r="D9" i="4"/>
  <c r="C9" i="4"/>
  <c r="D14" i="4" l="1"/>
  <c r="D13" i="4" s="1"/>
  <c r="E14" i="4"/>
  <c r="E13" i="4" s="1"/>
</calcChain>
</file>

<file path=xl/sharedStrings.xml><?xml version="1.0" encoding="utf-8"?>
<sst xmlns="http://schemas.openxmlformats.org/spreadsheetml/2006/main" count="41" uniqueCount="41">
  <si>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</si>
  <si>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</si>
  <si>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</si>
  <si>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</si>
  <si>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</si>
  <si>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</si>
  <si>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</si>
  <si>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</si>
  <si>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</si>
  <si>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</si>
  <si>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</si>
  <si>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</si>
  <si>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</si>
  <si>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</si>
  <si>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</si>
  <si>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</si>
  <si>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</si>
  <si>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</si>
  <si>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</si>
  <si>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</si>
  <si>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</si>
  <si>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2022 год</t>
  </si>
  <si>
    <t>Сумма
на 2023 год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</si>
  <si>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</si>
  <si>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</si>
  <si>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</si>
  <si>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</si>
  <si>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</si>
  <si>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</si>
  <si>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</si>
  <si>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</si>
  <si>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Привлечение бюджетом субъекта Российской Федерации бюджетных кредитов, 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</si>
  <si>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</si>
  <si>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</si>
  <si>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Сумма
на 2024 год</t>
  </si>
  <si>
    <r>
      <t xml:space="preserve">  </t>
    </r>
    <r>
      <rPr>
        <sz val="11"/>
        <color theme="1"/>
        <rFont val="Times New Roman"/>
        <family val="1"/>
        <charset val="204"/>
      </rPr>
      <t xml:space="preserve">818 01 03 01 00 02 5500 810 </t>
    </r>
  </si>
  <si>
    <t>Источники внутреннего финансирования дефицита областного бюджета на 2022 год
 и на плановый период 2023 и 2024 годов</t>
  </si>
  <si>
    <t>Приложение 11
к Закону Брянской области "Об областном бюджете на 2022 год
и на плановый  период 2023 и 2024 годов"</t>
  </si>
  <si>
    <t>Погашение бюджетом субъекта Российской Федерации бюджетных кредитов, 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</si>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</sst>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7" fillId="2" borderId="0" xfId="0" applyFont="1" applyFill="1"/>
    <xf numFmtId="0" fontId="7" fillId="0" borderId="1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BreakPreview" zoomScale="90" zoomScaleNormal="110" zoomScaleSheetLayoutView="90" workbookViewId="0">
      <selection activeCell="B12" sqref="B12"/>
    </sheetView>
  </sheetViews>
  <sheetFormatPr defaultRowHeight="18" x14ac:dyDescent="0.25"/>
  <cols>
    <col min="1" max="1" width="28.85546875" style="1" customWidth="1"/>
    <col min="2" max="2" width="37.7109375" style="1" customWidth="1"/>
    <col min="3" max="3" width="18" style="8" bestFit="1" customWidth="1"/>
    <col min="4" max="4" width="17.28515625" style="1" bestFit="1" customWidth="1"/>
    <col min="5" max="5" width="18.7109375" style="2" customWidth="1"/>
    <col min="6" max="6" width="60.42578125" style="24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8.85546875" style="2"/>
    <col min="259" max="259" width="26" style="2" customWidth="1"/>
    <col min="260" max="260" width="41.71093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8.85546875" style="2"/>
    <col min="265" max="265" width="23.42578125" style="2" bestFit="1" customWidth="1"/>
    <col min="266" max="514" width="8.85546875" style="2"/>
    <col min="515" max="515" width="26" style="2" customWidth="1"/>
    <col min="516" max="516" width="41.71093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8.85546875" style="2"/>
    <col min="521" max="521" width="23.42578125" style="2" bestFit="1" customWidth="1"/>
    <col min="522" max="770" width="8.85546875" style="2"/>
    <col min="771" max="771" width="26" style="2" customWidth="1"/>
    <col min="772" max="772" width="41.71093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8.85546875" style="2"/>
    <col min="777" max="777" width="23.42578125" style="2" bestFit="1" customWidth="1"/>
    <col min="778" max="1026" width="8.85546875" style="2"/>
    <col min="1027" max="1027" width="26" style="2" customWidth="1"/>
    <col min="1028" max="1028" width="41.71093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8.85546875" style="2"/>
    <col min="1033" max="1033" width="23.42578125" style="2" bestFit="1" customWidth="1"/>
    <col min="1034" max="1282" width="8.85546875" style="2"/>
    <col min="1283" max="1283" width="26" style="2" customWidth="1"/>
    <col min="1284" max="1284" width="41.71093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8.85546875" style="2"/>
    <col min="1289" max="1289" width="23.42578125" style="2" bestFit="1" customWidth="1"/>
    <col min="1290" max="1538" width="8.85546875" style="2"/>
    <col min="1539" max="1539" width="26" style="2" customWidth="1"/>
    <col min="1540" max="1540" width="41.71093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8.85546875" style="2"/>
    <col min="1545" max="1545" width="23.42578125" style="2" bestFit="1" customWidth="1"/>
    <col min="1546" max="1794" width="8.85546875" style="2"/>
    <col min="1795" max="1795" width="26" style="2" customWidth="1"/>
    <col min="1796" max="1796" width="41.71093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8.85546875" style="2"/>
    <col min="1801" max="1801" width="23.42578125" style="2" bestFit="1" customWidth="1"/>
    <col min="1802" max="2050" width="8.85546875" style="2"/>
    <col min="2051" max="2051" width="26" style="2" customWidth="1"/>
    <col min="2052" max="2052" width="41.71093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8.85546875" style="2"/>
    <col min="2057" max="2057" width="23.42578125" style="2" bestFit="1" customWidth="1"/>
    <col min="2058" max="2306" width="8.85546875" style="2"/>
    <col min="2307" max="2307" width="26" style="2" customWidth="1"/>
    <col min="2308" max="2308" width="41.71093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8.85546875" style="2"/>
    <col min="2313" max="2313" width="23.42578125" style="2" bestFit="1" customWidth="1"/>
    <col min="2314" max="2562" width="8.85546875" style="2"/>
    <col min="2563" max="2563" width="26" style="2" customWidth="1"/>
    <col min="2564" max="2564" width="41.71093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8.85546875" style="2"/>
    <col min="2569" max="2569" width="23.42578125" style="2" bestFit="1" customWidth="1"/>
    <col min="2570" max="2818" width="8.85546875" style="2"/>
    <col min="2819" max="2819" width="26" style="2" customWidth="1"/>
    <col min="2820" max="2820" width="41.71093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8.85546875" style="2"/>
    <col min="2825" max="2825" width="23.42578125" style="2" bestFit="1" customWidth="1"/>
    <col min="2826" max="3074" width="8.85546875" style="2"/>
    <col min="3075" max="3075" width="26" style="2" customWidth="1"/>
    <col min="3076" max="3076" width="41.71093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8.85546875" style="2"/>
    <col min="3081" max="3081" width="23.42578125" style="2" bestFit="1" customWidth="1"/>
    <col min="3082" max="3330" width="8.85546875" style="2"/>
    <col min="3331" max="3331" width="26" style="2" customWidth="1"/>
    <col min="3332" max="3332" width="41.71093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8.85546875" style="2"/>
    <col min="3337" max="3337" width="23.42578125" style="2" bestFit="1" customWidth="1"/>
    <col min="3338" max="3586" width="8.85546875" style="2"/>
    <col min="3587" max="3587" width="26" style="2" customWidth="1"/>
    <col min="3588" max="3588" width="41.71093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8.85546875" style="2"/>
    <col min="3593" max="3593" width="23.42578125" style="2" bestFit="1" customWidth="1"/>
    <col min="3594" max="3842" width="8.85546875" style="2"/>
    <col min="3843" max="3843" width="26" style="2" customWidth="1"/>
    <col min="3844" max="3844" width="41.71093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8.85546875" style="2"/>
    <col min="3849" max="3849" width="23.42578125" style="2" bestFit="1" customWidth="1"/>
    <col min="3850" max="4098" width="8.85546875" style="2"/>
    <col min="4099" max="4099" width="26" style="2" customWidth="1"/>
    <col min="4100" max="4100" width="41.71093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8.85546875" style="2"/>
    <col min="4105" max="4105" width="23.42578125" style="2" bestFit="1" customWidth="1"/>
    <col min="4106" max="4354" width="8.85546875" style="2"/>
    <col min="4355" max="4355" width="26" style="2" customWidth="1"/>
    <col min="4356" max="4356" width="41.71093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8.85546875" style="2"/>
    <col min="4361" max="4361" width="23.42578125" style="2" bestFit="1" customWidth="1"/>
    <col min="4362" max="4610" width="8.85546875" style="2"/>
    <col min="4611" max="4611" width="26" style="2" customWidth="1"/>
    <col min="4612" max="4612" width="41.71093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8.85546875" style="2"/>
    <col min="4617" max="4617" width="23.42578125" style="2" bestFit="1" customWidth="1"/>
    <col min="4618" max="4866" width="8.85546875" style="2"/>
    <col min="4867" max="4867" width="26" style="2" customWidth="1"/>
    <col min="4868" max="4868" width="41.71093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8.85546875" style="2"/>
    <col min="4873" max="4873" width="23.42578125" style="2" bestFit="1" customWidth="1"/>
    <col min="4874" max="5122" width="8.85546875" style="2"/>
    <col min="5123" max="5123" width="26" style="2" customWidth="1"/>
    <col min="5124" max="5124" width="41.71093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8.85546875" style="2"/>
    <col min="5129" max="5129" width="23.42578125" style="2" bestFit="1" customWidth="1"/>
    <col min="5130" max="5378" width="8.85546875" style="2"/>
    <col min="5379" max="5379" width="26" style="2" customWidth="1"/>
    <col min="5380" max="5380" width="41.71093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8.85546875" style="2"/>
    <col min="5385" max="5385" width="23.42578125" style="2" bestFit="1" customWidth="1"/>
    <col min="5386" max="5634" width="8.85546875" style="2"/>
    <col min="5635" max="5635" width="26" style="2" customWidth="1"/>
    <col min="5636" max="5636" width="41.71093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8.85546875" style="2"/>
    <col min="5641" max="5641" width="23.42578125" style="2" bestFit="1" customWidth="1"/>
    <col min="5642" max="5890" width="8.85546875" style="2"/>
    <col min="5891" max="5891" width="26" style="2" customWidth="1"/>
    <col min="5892" max="5892" width="41.71093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8.85546875" style="2"/>
    <col min="5897" max="5897" width="23.42578125" style="2" bestFit="1" customWidth="1"/>
    <col min="5898" max="6146" width="8.85546875" style="2"/>
    <col min="6147" max="6147" width="26" style="2" customWidth="1"/>
    <col min="6148" max="6148" width="41.71093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8.85546875" style="2"/>
    <col min="6153" max="6153" width="23.42578125" style="2" bestFit="1" customWidth="1"/>
    <col min="6154" max="6402" width="8.85546875" style="2"/>
    <col min="6403" max="6403" width="26" style="2" customWidth="1"/>
    <col min="6404" max="6404" width="41.71093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8.85546875" style="2"/>
    <col min="6409" max="6409" width="23.42578125" style="2" bestFit="1" customWidth="1"/>
    <col min="6410" max="6658" width="8.85546875" style="2"/>
    <col min="6659" max="6659" width="26" style="2" customWidth="1"/>
    <col min="6660" max="6660" width="41.71093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8.85546875" style="2"/>
    <col min="6665" max="6665" width="23.42578125" style="2" bestFit="1" customWidth="1"/>
    <col min="6666" max="6914" width="8.85546875" style="2"/>
    <col min="6915" max="6915" width="26" style="2" customWidth="1"/>
    <col min="6916" max="6916" width="41.71093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8.85546875" style="2"/>
    <col min="6921" max="6921" width="23.42578125" style="2" bestFit="1" customWidth="1"/>
    <col min="6922" max="7170" width="8.85546875" style="2"/>
    <col min="7171" max="7171" width="26" style="2" customWidth="1"/>
    <col min="7172" max="7172" width="41.71093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8.85546875" style="2"/>
    <col min="7177" max="7177" width="23.42578125" style="2" bestFit="1" customWidth="1"/>
    <col min="7178" max="7426" width="8.85546875" style="2"/>
    <col min="7427" max="7427" width="26" style="2" customWidth="1"/>
    <col min="7428" max="7428" width="41.71093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8.85546875" style="2"/>
    <col min="7433" max="7433" width="23.42578125" style="2" bestFit="1" customWidth="1"/>
    <col min="7434" max="7682" width="8.85546875" style="2"/>
    <col min="7683" max="7683" width="26" style="2" customWidth="1"/>
    <col min="7684" max="7684" width="41.71093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8.85546875" style="2"/>
    <col min="7689" max="7689" width="23.42578125" style="2" bestFit="1" customWidth="1"/>
    <col min="7690" max="7938" width="8.85546875" style="2"/>
    <col min="7939" max="7939" width="26" style="2" customWidth="1"/>
    <col min="7940" max="7940" width="41.71093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8.85546875" style="2"/>
    <col min="7945" max="7945" width="23.42578125" style="2" bestFit="1" customWidth="1"/>
    <col min="7946" max="8194" width="8.85546875" style="2"/>
    <col min="8195" max="8195" width="26" style="2" customWidth="1"/>
    <col min="8196" max="8196" width="41.71093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8.85546875" style="2"/>
    <col min="8201" max="8201" width="23.42578125" style="2" bestFit="1" customWidth="1"/>
    <col min="8202" max="8450" width="8.85546875" style="2"/>
    <col min="8451" max="8451" width="26" style="2" customWidth="1"/>
    <col min="8452" max="8452" width="41.71093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8.85546875" style="2"/>
    <col min="8457" max="8457" width="23.42578125" style="2" bestFit="1" customWidth="1"/>
    <col min="8458" max="8706" width="8.85546875" style="2"/>
    <col min="8707" max="8707" width="26" style="2" customWidth="1"/>
    <col min="8708" max="8708" width="41.71093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8.85546875" style="2"/>
    <col min="8713" max="8713" width="23.42578125" style="2" bestFit="1" customWidth="1"/>
    <col min="8714" max="8962" width="8.85546875" style="2"/>
    <col min="8963" max="8963" width="26" style="2" customWidth="1"/>
    <col min="8964" max="8964" width="41.71093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8.85546875" style="2"/>
    <col min="8969" max="8969" width="23.42578125" style="2" bestFit="1" customWidth="1"/>
    <col min="8970" max="9218" width="8.85546875" style="2"/>
    <col min="9219" max="9219" width="26" style="2" customWidth="1"/>
    <col min="9220" max="9220" width="41.71093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8.85546875" style="2"/>
    <col min="9225" max="9225" width="23.42578125" style="2" bestFit="1" customWidth="1"/>
    <col min="9226" max="9474" width="8.85546875" style="2"/>
    <col min="9475" max="9475" width="26" style="2" customWidth="1"/>
    <col min="9476" max="9476" width="41.71093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8.85546875" style="2"/>
    <col min="9481" max="9481" width="23.42578125" style="2" bestFit="1" customWidth="1"/>
    <col min="9482" max="9730" width="8.85546875" style="2"/>
    <col min="9731" max="9731" width="26" style="2" customWidth="1"/>
    <col min="9732" max="9732" width="41.71093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8.85546875" style="2"/>
    <col min="9737" max="9737" width="23.42578125" style="2" bestFit="1" customWidth="1"/>
    <col min="9738" max="9986" width="8.85546875" style="2"/>
    <col min="9987" max="9987" width="26" style="2" customWidth="1"/>
    <col min="9988" max="9988" width="41.71093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8.85546875" style="2"/>
    <col min="9993" max="9993" width="23.42578125" style="2" bestFit="1" customWidth="1"/>
    <col min="9994" max="10242" width="8.85546875" style="2"/>
    <col min="10243" max="10243" width="26" style="2" customWidth="1"/>
    <col min="10244" max="10244" width="41.71093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8.85546875" style="2"/>
    <col min="10249" max="10249" width="23.42578125" style="2" bestFit="1" customWidth="1"/>
    <col min="10250" max="10498" width="8.85546875" style="2"/>
    <col min="10499" max="10499" width="26" style="2" customWidth="1"/>
    <col min="10500" max="10500" width="41.71093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8.85546875" style="2"/>
    <col min="10505" max="10505" width="23.42578125" style="2" bestFit="1" customWidth="1"/>
    <col min="10506" max="10754" width="8.85546875" style="2"/>
    <col min="10755" max="10755" width="26" style="2" customWidth="1"/>
    <col min="10756" max="10756" width="41.71093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8.85546875" style="2"/>
    <col min="10761" max="10761" width="23.42578125" style="2" bestFit="1" customWidth="1"/>
    <col min="10762" max="11010" width="8.85546875" style="2"/>
    <col min="11011" max="11011" width="26" style="2" customWidth="1"/>
    <col min="11012" max="11012" width="41.71093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8.85546875" style="2"/>
    <col min="11017" max="11017" width="23.42578125" style="2" bestFit="1" customWidth="1"/>
    <col min="11018" max="11266" width="8.85546875" style="2"/>
    <col min="11267" max="11267" width="26" style="2" customWidth="1"/>
    <col min="11268" max="11268" width="41.71093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8.85546875" style="2"/>
    <col min="11273" max="11273" width="23.42578125" style="2" bestFit="1" customWidth="1"/>
    <col min="11274" max="11522" width="8.85546875" style="2"/>
    <col min="11523" max="11523" width="26" style="2" customWidth="1"/>
    <col min="11524" max="11524" width="41.71093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8.85546875" style="2"/>
    <col min="11529" max="11529" width="23.42578125" style="2" bestFit="1" customWidth="1"/>
    <col min="11530" max="11778" width="8.85546875" style="2"/>
    <col min="11779" max="11779" width="26" style="2" customWidth="1"/>
    <col min="11780" max="11780" width="41.71093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8.85546875" style="2"/>
    <col min="11785" max="11785" width="23.42578125" style="2" bestFit="1" customWidth="1"/>
    <col min="11786" max="12034" width="8.85546875" style="2"/>
    <col min="12035" max="12035" width="26" style="2" customWidth="1"/>
    <col min="12036" max="12036" width="41.71093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8.85546875" style="2"/>
    <col min="12041" max="12041" width="23.42578125" style="2" bestFit="1" customWidth="1"/>
    <col min="12042" max="12290" width="8.85546875" style="2"/>
    <col min="12291" max="12291" width="26" style="2" customWidth="1"/>
    <col min="12292" max="12292" width="41.71093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8.85546875" style="2"/>
    <col min="12297" max="12297" width="23.42578125" style="2" bestFit="1" customWidth="1"/>
    <col min="12298" max="12546" width="8.85546875" style="2"/>
    <col min="12547" max="12547" width="26" style="2" customWidth="1"/>
    <col min="12548" max="12548" width="41.71093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8.85546875" style="2"/>
    <col min="12553" max="12553" width="23.42578125" style="2" bestFit="1" customWidth="1"/>
    <col min="12554" max="12802" width="8.85546875" style="2"/>
    <col min="12803" max="12803" width="26" style="2" customWidth="1"/>
    <col min="12804" max="12804" width="41.71093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8.85546875" style="2"/>
    <col min="12809" max="12809" width="23.42578125" style="2" bestFit="1" customWidth="1"/>
    <col min="12810" max="13058" width="8.85546875" style="2"/>
    <col min="13059" max="13059" width="26" style="2" customWidth="1"/>
    <col min="13060" max="13060" width="41.71093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8.85546875" style="2"/>
    <col min="13065" max="13065" width="23.42578125" style="2" bestFit="1" customWidth="1"/>
    <col min="13066" max="13314" width="8.85546875" style="2"/>
    <col min="13315" max="13315" width="26" style="2" customWidth="1"/>
    <col min="13316" max="13316" width="41.71093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8.85546875" style="2"/>
    <col min="13321" max="13321" width="23.42578125" style="2" bestFit="1" customWidth="1"/>
    <col min="13322" max="13570" width="8.85546875" style="2"/>
    <col min="13571" max="13571" width="26" style="2" customWidth="1"/>
    <col min="13572" max="13572" width="41.71093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8.85546875" style="2"/>
    <col min="13577" max="13577" width="23.42578125" style="2" bestFit="1" customWidth="1"/>
    <col min="13578" max="13826" width="8.85546875" style="2"/>
    <col min="13827" max="13827" width="26" style="2" customWidth="1"/>
    <col min="13828" max="13828" width="41.71093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8.85546875" style="2"/>
    <col min="13833" max="13833" width="23.42578125" style="2" bestFit="1" customWidth="1"/>
    <col min="13834" max="14082" width="8.85546875" style="2"/>
    <col min="14083" max="14083" width="26" style="2" customWidth="1"/>
    <col min="14084" max="14084" width="41.71093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8.85546875" style="2"/>
    <col min="14089" max="14089" width="23.42578125" style="2" bestFit="1" customWidth="1"/>
    <col min="14090" max="14338" width="8.85546875" style="2"/>
    <col min="14339" max="14339" width="26" style="2" customWidth="1"/>
    <col min="14340" max="14340" width="41.71093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8.85546875" style="2"/>
    <col min="14345" max="14345" width="23.42578125" style="2" bestFit="1" customWidth="1"/>
    <col min="14346" max="14594" width="8.85546875" style="2"/>
    <col min="14595" max="14595" width="26" style="2" customWidth="1"/>
    <col min="14596" max="14596" width="41.71093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8.85546875" style="2"/>
    <col min="14601" max="14601" width="23.42578125" style="2" bestFit="1" customWidth="1"/>
    <col min="14602" max="14850" width="8.85546875" style="2"/>
    <col min="14851" max="14851" width="26" style="2" customWidth="1"/>
    <col min="14852" max="14852" width="41.71093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8.85546875" style="2"/>
    <col min="14857" max="14857" width="23.42578125" style="2" bestFit="1" customWidth="1"/>
    <col min="14858" max="15106" width="8.85546875" style="2"/>
    <col min="15107" max="15107" width="26" style="2" customWidth="1"/>
    <col min="15108" max="15108" width="41.71093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8.85546875" style="2"/>
    <col min="15113" max="15113" width="23.42578125" style="2" bestFit="1" customWidth="1"/>
    <col min="15114" max="15362" width="8.85546875" style="2"/>
    <col min="15363" max="15363" width="26" style="2" customWidth="1"/>
    <col min="15364" max="15364" width="41.71093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8.85546875" style="2"/>
    <col min="15369" max="15369" width="23.42578125" style="2" bestFit="1" customWidth="1"/>
    <col min="15370" max="15618" width="8.85546875" style="2"/>
    <col min="15619" max="15619" width="26" style="2" customWidth="1"/>
    <col min="15620" max="15620" width="41.71093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8.85546875" style="2"/>
    <col min="15625" max="15625" width="23.42578125" style="2" bestFit="1" customWidth="1"/>
    <col min="15626" max="15874" width="8.85546875" style="2"/>
    <col min="15875" max="15875" width="26" style="2" customWidth="1"/>
    <col min="15876" max="15876" width="41.71093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8.85546875" style="2"/>
    <col min="15881" max="15881" width="23.42578125" style="2" bestFit="1" customWidth="1"/>
    <col min="15882" max="16130" width="8.85546875" style="2"/>
    <col min="16131" max="16131" width="26" style="2" customWidth="1"/>
    <col min="16132" max="16132" width="41.71093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8.85546875" style="2"/>
    <col min="16137" max="16137" width="23.42578125" style="2" bestFit="1" customWidth="1"/>
    <col min="16138" max="16384" width="8.85546875" style="2"/>
  </cols>
  <sheetData>
    <row r="1" spans="1:11" ht="6" customHeight="1" x14ac:dyDescent="0.25">
      <c r="C1" s="29"/>
      <c r="D1" s="29"/>
      <c r="E1" s="29"/>
    </row>
    <row r="2" spans="1:11" customFormat="1" ht="66.75" customHeight="1" x14ac:dyDescent="0.25">
      <c r="A2" s="1"/>
      <c r="B2" s="1"/>
      <c r="C2" s="29" t="s">
        <v>37</v>
      </c>
      <c r="D2" s="29"/>
      <c r="E2" s="29"/>
      <c r="F2" s="10"/>
      <c r="G2" s="10"/>
      <c r="H2" s="10"/>
      <c r="I2" s="10"/>
      <c r="J2" s="10"/>
      <c r="K2" s="10"/>
    </row>
    <row r="3" spans="1:11" customFormat="1" ht="15" customHeight="1" x14ac:dyDescent="0.25">
      <c r="A3" s="10"/>
      <c r="B3" s="10"/>
      <c r="C3" s="9"/>
      <c r="D3" s="10"/>
      <c r="E3" s="10"/>
      <c r="F3" s="10"/>
      <c r="G3" s="10"/>
      <c r="H3" s="5"/>
      <c r="I3" s="5"/>
      <c r="J3" s="5"/>
      <c r="K3" s="5"/>
    </row>
    <row r="4" spans="1:11" ht="38.25" customHeight="1" x14ac:dyDescent="0.25">
      <c r="A4" s="26" t="s">
        <v>36</v>
      </c>
      <c r="B4" s="26"/>
      <c r="C4" s="26"/>
      <c r="D4" s="26"/>
      <c r="E4" s="26"/>
      <c r="F4" s="11"/>
      <c r="G4" s="11"/>
      <c r="H4" s="11"/>
      <c r="I4" s="11"/>
      <c r="J4" s="11"/>
      <c r="K4" s="11"/>
    </row>
    <row r="5" spans="1:11" ht="33.75" customHeight="1" x14ac:dyDescent="0.25">
      <c r="A5" s="12"/>
      <c r="B5" s="12"/>
      <c r="C5" s="13"/>
      <c r="D5" s="12"/>
      <c r="E5" s="14" t="s">
        <v>0</v>
      </c>
    </row>
    <row r="6" spans="1:11" ht="39" customHeight="1" x14ac:dyDescent="0.25">
      <c r="A6" s="15" t="s">
        <v>1</v>
      </c>
      <c r="B6" s="15" t="s">
        <v>2</v>
      </c>
      <c r="C6" s="16" t="s">
        <v>21</v>
      </c>
      <c r="D6" s="16" t="s">
        <v>22</v>
      </c>
      <c r="E6" s="16" t="s">
        <v>34</v>
      </c>
    </row>
    <row r="7" spans="1:11" s="3" customFormat="1" ht="14.25" customHeight="1" x14ac:dyDescent="0.25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25"/>
    </row>
    <row r="8" spans="1:11" ht="28.5" x14ac:dyDescent="0.25">
      <c r="A8" s="15" t="s">
        <v>3</v>
      </c>
      <c r="B8" s="17" t="s">
        <v>4</v>
      </c>
      <c r="C8" s="18">
        <f>C9+C11</f>
        <v>1843946833.3299999</v>
      </c>
      <c r="D8" s="18">
        <f>D9+D11</f>
        <v>456679700</v>
      </c>
      <c r="E8" s="18">
        <f>E9+E11</f>
        <v>456679700</v>
      </c>
    </row>
    <row r="9" spans="1:11" ht="45" x14ac:dyDescent="0.25">
      <c r="A9" s="15" t="s">
        <v>5</v>
      </c>
      <c r="B9" s="19" t="s">
        <v>27</v>
      </c>
      <c r="C9" s="20">
        <f>C10</f>
        <v>1843946833.3299999</v>
      </c>
      <c r="D9" s="20">
        <f>D10</f>
        <v>456679700</v>
      </c>
      <c r="E9" s="20">
        <f>E10</f>
        <v>2300626533.3299999</v>
      </c>
    </row>
    <row r="10" spans="1:11" ht="60" x14ac:dyDescent="0.25">
      <c r="A10" s="15" t="s">
        <v>6</v>
      </c>
      <c r="B10" s="19" t="s">
        <v>39</v>
      </c>
      <c r="C10" s="21">
        <v>1843946833.3299999</v>
      </c>
      <c r="D10" s="21">
        <v>456679700</v>
      </c>
      <c r="E10" s="21">
        <v>2300626533.3299999</v>
      </c>
    </row>
    <row r="11" spans="1:11" ht="45" x14ac:dyDescent="0.25">
      <c r="A11" s="15" t="s">
        <v>7</v>
      </c>
      <c r="B11" s="19" t="s">
        <v>8</v>
      </c>
      <c r="C11" s="20">
        <f>C12</f>
        <v>0</v>
      </c>
      <c r="D11" s="20">
        <f>D12</f>
        <v>0</v>
      </c>
      <c r="E11" s="20">
        <f>E12</f>
        <v>-1843946833.3299999</v>
      </c>
    </row>
    <row r="12" spans="1:11" ht="60" x14ac:dyDescent="0.25">
      <c r="A12" s="15" t="s">
        <v>9</v>
      </c>
      <c r="B12" s="19" t="s">
        <v>40</v>
      </c>
      <c r="C12" s="20">
        <v>0</v>
      </c>
      <c r="D12" s="20">
        <v>0</v>
      </c>
      <c r="E12" s="20">
        <v>-1843946833.3299999</v>
      </c>
    </row>
    <row r="13" spans="1:11" ht="42.75" x14ac:dyDescent="0.25">
      <c r="A13" s="15" t="s">
        <v>10</v>
      </c>
      <c r="B13" s="22" t="s">
        <v>26</v>
      </c>
      <c r="C13" s="23">
        <f>C14</f>
        <v>-410738000</v>
      </c>
      <c r="D13" s="23">
        <f t="shared" ref="D13:E13" si="0">D14</f>
        <v>-456679700.00000048</v>
      </c>
      <c r="E13" s="23">
        <f t="shared" si="0"/>
        <v>-456679700</v>
      </c>
    </row>
    <row r="14" spans="1:11" ht="60" x14ac:dyDescent="0.25">
      <c r="A14" s="15" t="s">
        <v>11</v>
      </c>
      <c r="B14" s="19" t="s">
        <v>23</v>
      </c>
      <c r="C14" s="21">
        <f>C15+C18</f>
        <v>-410738000</v>
      </c>
      <c r="D14" s="21">
        <f>D15+D18</f>
        <v>-456679700.00000048</v>
      </c>
      <c r="E14" s="21">
        <f>E15+E18</f>
        <v>-456679700</v>
      </c>
      <c r="F14" s="25"/>
    </row>
    <row r="15" spans="1:11" ht="60" x14ac:dyDescent="0.25">
      <c r="A15" s="15" t="s">
        <v>12</v>
      </c>
      <c r="B15" s="19" t="s">
        <v>28</v>
      </c>
      <c r="C15" s="21">
        <f>C16</f>
        <v>4346336239.25</v>
      </c>
      <c r="D15" s="21">
        <f t="shared" ref="D15:E16" si="1">D16</f>
        <v>4183859979.0999999</v>
      </c>
      <c r="E15" s="21">
        <f t="shared" si="1"/>
        <v>4397698345.8699999</v>
      </c>
    </row>
    <row r="16" spans="1:11" ht="75" x14ac:dyDescent="0.25">
      <c r="A16" s="15" t="s">
        <v>13</v>
      </c>
      <c r="B16" s="19" t="s">
        <v>29</v>
      </c>
      <c r="C16" s="21">
        <f>C17</f>
        <v>4346336239.25</v>
      </c>
      <c r="D16" s="21">
        <f t="shared" si="1"/>
        <v>4183859979.0999999</v>
      </c>
      <c r="E16" s="21">
        <f t="shared" si="1"/>
        <v>4397698345.8699999</v>
      </c>
      <c r="F16" s="25"/>
    </row>
    <row r="17" spans="1:7" ht="75" x14ac:dyDescent="0.25">
      <c r="A17" s="15" t="s">
        <v>14</v>
      </c>
      <c r="B17" s="19" t="s">
        <v>31</v>
      </c>
      <c r="C17" s="21">
        <v>4346336239.25</v>
      </c>
      <c r="D17" s="21">
        <v>4183859979.0999999</v>
      </c>
      <c r="E17" s="21">
        <v>4397698345.8699999</v>
      </c>
    </row>
    <row r="18" spans="1:7" ht="75" x14ac:dyDescent="0.25">
      <c r="A18" s="15" t="s">
        <v>15</v>
      </c>
      <c r="B18" s="19" t="s">
        <v>24</v>
      </c>
      <c r="C18" s="21">
        <f t="shared" ref="C18:E18" si="2">C19</f>
        <v>-4757074239.25</v>
      </c>
      <c r="D18" s="21">
        <f t="shared" si="2"/>
        <v>-4640539679.1000004</v>
      </c>
      <c r="E18" s="21">
        <f t="shared" si="2"/>
        <v>-4854378045.8699999</v>
      </c>
    </row>
    <row r="19" spans="1:7" ht="75" x14ac:dyDescent="0.25">
      <c r="A19" s="15" t="s">
        <v>16</v>
      </c>
      <c r="B19" s="19" t="s">
        <v>25</v>
      </c>
      <c r="C19" s="21">
        <f>C20+C21+C22+C23</f>
        <v>-4757074239.25</v>
      </c>
      <c r="D19" s="21">
        <f t="shared" ref="D19:E19" si="3">D20+D21+D22+D23</f>
        <v>-4640539679.1000004</v>
      </c>
      <c r="E19" s="21">
        <f t="shared" si="3"/>
        <v>-4854378045.8699999</v>
      </c>
    </row>
    <row r="20" spans="1:7" ht="90" x14ac:dyDescent="0.25">
      <c r="A20" s="15" t="s">
        <v>30</v>
      </c>
      <c r="B20" s="19" t="s">
        <v>32</v>
      </c>
      <c r="C20" s="20">
        <v>-60298450</v>
      </c>
      <c r="D20" s="20">
        <v>-60298450</v>
      </c>
      <c r="E20" s="20">
        <v>-60298450</v>
      </c>
    </row>
    <row r="21" spans="1:7" ht="112.5" customHeight="1" x14ac:dyDescent="0.25">
      <c r="A21" s="15" t="s">
        <v>19</v>
      </c>
      <c r="B21" s="19" t="s">
        <v>20</v>
      </c>
      <c r="C21" s="20">
        <v>-350439550</v>
      </c>
      <c r="D21" s="20">
        <v>-350439550</v>
      </c>
      <c r="E21" s="20">
        <v>-350439550</v>
      </c>
      <c r="F21" s="25"/>
    </row>
    <row r="22" spans="1:7" ht="105" x14ac:dyDescent="0.25">
      <c r="A22" s="15" t="s">
        <v>35</v>
      </c>
      <c r="B22" s="19" t="s">
        <v>38</v>
      </c>
      <c r="C22" s="21">
        <v>0</v>
      </c>
      <c r="D22" s="21">
        <v>-45941700</v>
      </c>
      <c r="E22" s="21">
        <v>-45941700</v>
      </c>
      <c r="F22" s="25"/>
    </row>
    <row r="23" spans="1:7" ht="75" x14ac:dyDescent="0.25">
      <c r="A23" s="15" t="s">
        <v>17</v>
      </c>
      <c r="B23" s="19" t="s">
        <v>33</v>
      </c>
      <c r="C23" s="21">
        <f>-C17</f>
        <v>-4346336239.25</v>
      </c>
      <c r="D23" s="21">
        <f>-D17</f>
        <v>-4183859979.0999999</v>
      </c>
      <c r="E23" s="21">
        <f>-E17</f>
        <v>-4397698345.8699999</v>
      </c>
    </row>
    <row r="24" spans="1:7" x14ac:dyDescent="0.25">
      <c r="A24" s="27" t="s">
        <v>18</v>
      </c>
      <c r="B24" s="28"/>
      <c r="C24" s="23">
        <f>C8+C13</f>
        <v>1433208833.3299999</v>
      </c>
      <c r="D24" s="23">
        <f t="shared" ref="D24:E24" si="4">D8+D13</f>
        <v>-4.76837158203125E-7</v>
      </c>
      <c r="E24" s="23">
        <f t="shared" si="4"/>
        <v>0</v>
      </c>
      <c r="F24" s="4"/>
      <c r="G24" s="4"/>
    </row>
    <row r="26" spans="1:7" ht="20.65" customHeight="1" x14ac:dyDescent="0.25">
      <c r="E26" s="4"/>
    </row>
    <row r="28" spans="1:7" x14ac:dyDescent="0.25">
      <c r="A28" s="6"/>
      <c r="B28" s="7"/>
    </row>
  </sheetData>
  <mergeCells count="4">
    <mergeCell ref="A4:E4"/>
    <mergeCell ref="A24:B24"/>
    <mergeCell ref="C1:E1"/>
    <mergeCell ref="C2:E2"/>
  </mergeCells>
  <printOptions horizontalCentered="1"/>
  <pageMargins left="0.31496062992125984" right="0.15748031496062992" top="0.43307086614173229" bottom="0.31496062992125984" header="0.23622047244094491" footer="0.31496062992125984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20211005</vt:lpstr>
      <vt:lpstr>'20211005'!Заголовки_для_печати</vt:lpstr>
      <vt:lpstr>'20211005'!Область_печати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2021-10-07T11:26:04Z</dcterms:modified>
</cp:coreProperties>
</file>